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ere\Desktop\DSS Market Plaza 23\Webinars\30 de abril\"/>
    </mc:Choice>
  </mc:AlternateContent>
  <xr:revisionPtr revIDLastSave="0" documentId="8_{BEFC2554-FD41-4B22-A505-EE037792BAAB}" xr6:coauthVersionLast="47" xr6:coauthVersionMax="47" xr10:uidLastSave="{00000000-0000-0000-0000-000000000000}"/>
  <bookViews>
    <workbookView xWindow="-108" yWindow="-108" windowWidth="23256" windowHeight="12576" xr2:uid="{BBA9F95E-38F4-419A-8952-34003087F6A6}"/>
  </bookViews>
  <sheets>
    <sheet name="Análisis de datos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" i="1" l="1"/>
  <c r="C9" i="1"/>
  <c r="D9" i="1"/>
  <c r="E9" i="1"/>
  <c r="F14" i="1"/>
  <c r="B9" i="1"/>
  <c r="C13" i="1"/>
  <c r="D13" i="1"/>
  <c r="E13" i="1"/>
  <c r="G13" i="1"/>
  <c r="H13" i="1"/>
  <c r="I13" i="1"/>
  <c r="J13" i="1"/>
  <c r="K13" i="1"/>
  <c r="L13" i="1"/>
  <c r="M13" i="1"/>
  <c r="C14" i="1"/>
  <c r="D14" i="1"/>
  <c r="E14" i="1"/>
  <c r="G14" i="1"/>
  <c r="H14" i="1"/>
  <c r="I14" i="1"/>
  <c r="J14" i="1"/>
  <c r="K14" i="1"/>
  <c r="L14" i="1"/>
  <c r="M14" i="1"/>
  <c r="C15" i="1"/>
  <c r="D15" i="1"/>
  <c r="E15" i="1"/>
  <c r="F15" i="1"/>
  <c r="G15" i="1"/>
  <c r="H15" i="1"/>
  <c r="I15" i="1"/>
  <c r="J15" i="1"/>
  <c r="K15" i="1"/>
  <c r="L15" i="1"/>
  <c r="M15" i="1"/>
  <c r="C16" i="1"/>
  <c r="D16" i="1"/>
  <c r="E16" i="1"/>
  <c r="F16" i="1"/>
  <c r="G16" i="1"/>
  <c r="H16" i="1"/>
  <c r="I16" i="1"/>
  <c r="J16" i="1"/>
  <c r="K16" i="1"/>
  <c r="L16" i="1"/>
  <c r="M16" i="1"/>
  <c r="C17" i="1"/>
  <c r="D17" i="1"/>
  <c r="E17" i="1"/>
  <c r="F17" i="1"/>
  <c r="G17" i="1"/>
  <c r="H17" i="1"/>
  <c r="I17" i="1"/>
  <c r="J17" i="1"/>
  <c r="K17" i="1"/>
  <c r="L17" i="1"/>
  <c r="M17" i="1"/>
  <c r="B17" i="1"/>
  <c r="B16" i="1"/>
  <c r="B15" i="1"/>
  <c r="B14" i="1"/>
  <c r="B13" i="1"/>
</calcChain>
</file>

<file path=xl/sharedStrings.xml><?xml version="1.0" encoding="utf-8"?>
<sst xmlns="http://schemas.openxmlformats.org/spreadsheetml/2006/main" count="51" uniqueCount="27">
  <si>
    <t>Visitas al comercio</t>
  </si>
  <si>
    <t>Visitas a tus productos</t>
  </si>
  <si>
    <t>Número total de productos vendidos</t>
  </si>
  <si>
    <t>Total euros vendidos</t>
  </si>
  <si>
    <t>Visitas a la plataforma</t>
  </si>
  <si>
    <t>Páginas de productos visitadas en total</t>
  </si>
  <si>
    <t>GENERALES DE LA PLATAFORMA</t>
  </si>
  <si>
    <t>DEL COMERCIO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</si>
  <si>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</si>
  <si>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</si>
  <si>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</si>
  <si>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</si>
  <si>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</si>
  <si>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</si>
  <si>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</si>
  <si>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</si>
  <si>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</si>
  <si>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</si>
  <si>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</si>
  <si>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</si>
  <si>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RATIOS</t>
  </si>
  <si>
    <t>Visitas al comercio vs total visitas</t>
  </si>
  <si>
    <t>Visitas productos propios vs total visitas a productos</t>
  </si>
  <si>
    <t>Número de productos vendidos vs número de visitas a sus productos</t>
  </si>
  <si>
    <t>Número de productos vendidos por el comercio frente al total</t>
  </si>
  <si>
    <t>Precio medio de lo productos vendidos</t>
  </si>
  <si>
    <t>Total producto vendidos en la plataforma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</si>
</sst>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1" fillId="3" borderId="1" xfId="1" applyNumberFormat="1" applyFont="1" applyFill="1" applyBorder="1" applyAlignment="1" applyProtection="1">
      <alignment horizontal="center"/>
    </xf>
    <xf numFmtId="4" fontId="0" fillId="3" borderId="1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44BD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10463552055993001"/>
          <c:w val="0.97267759562841527"/>
          <c:h val="0.82299595363079614"/>
        </c:manualLayout>
      </c:layout>
      <c:lineChart>
        <c:grouping val="standard"/>
        <c:varyColors val="0"/>
        <c:ser>
          <c:idx val="0"/>
          <c:order val="0"/>
          <c:tx>
            <c:strRef>
              <c:f>'Análisis de datos'!$A$3</c:f>
              <c:strCache>
                <c:ptCount val="1"/>
                <c:pt idx="0">
                  <c:v>Visitas al comercio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de datos'!$B$2:$M$2</c:f>
              <c:strCache>
                <c:ptCount val="8"/>
                <c:pt idx="0">
                  <c:v>MAYO</c:v>
                </c:pt>
                <c:pt idx="1">
                  <c:v>JUNIO</c:v>
                </c:pt>
                <c:pt idx="2">
                  <c:v>JULIO</c:v>
                </c:pt>
                <c:pt idx="3">
                  <c:v>AGOSTO</c:v>
                </c:pt>
                <c:pt idx="4">
                  <c:v>SEPTIEMBRE</c:v>
                </c:pt>
                <c:pt idx="5">
                  <c:v>OCTUBRE</c:v>
                </c:pt>
                <c:pt idx="6">
                  <c:v>NOVIEMBRE</c:v>
                </c:pt>
                <c:pt idx="7">
                  <c:v>DICIEMBRE</c:v>
                </c:pt>
              </c:strCache>
            </c:strRef>
          </c:cat>
          <c:val>
            <c:numRef>
              <c:f>'Análisis de datos'!$B$3:$M$3</c:f>
              <c:numCache>
                <c:formatCode>#,##0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DC-4ACF-BB9F-907B93BF9E2F}"/>
            </c:ext>
          </c:extLst>
        </c:ser>
        <c:ser>
          <c:idx val="1"/>
          <c:order val="1"/>
          <c:tx>
            <c:strRef>
              <c:f>'Análisis de datos'!$A$4</c:f>
              <c:strCache>
                <c:ptCount val="1"/>
                <c:pt idx="0">
                  <c:v>Visitas a tus productos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'Análisis de datos'!$B$2:$M$2</c:f>
              <c:strCache>
                <c:ptCount val="8"/>
                <c:pt idx="0">
                  <c:v>MAYO</c:v>
                </c:pt>
                <c:pt idx="1">
                  <c:v>JUNIO</c:v>
                </c:pt>
                <c:pt idx="2">
                  <c:v>JULIO</c:v>
                </c:pt>
                <c:pt idx="3">
                  <c:v>AGOSTO</c:v>
                </c:pt>
                <c:pt idx="4">
                  <c:v>SEPTIEMBRE</c:v>
                </c:pt>
                <c:pt idx="5">
                  <c:v>OCTUBRE</c:v>
                </c:pt>
                <c:pt idx="6">
                  <c:v>NOVIEMBRE</c:v>
                </c:pt>
                <c:pt idx="7">
                  <c:v>DICIEMBRE</c:v>
                </c:pt>
              </c:strCache>
            </c:strRef>
          </c:cat>
          <c:val>
            <c:numRef>
              <c:f>'Análisis de datos'!$B$4:$M$4</c:f>
              <c:numCache>
                <c:formatCode>#,##0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DC-4ACF-BB9F-907B93BF9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7560032"/>
        <c:axId val="417554272"/>
      </c:lineChart>
      <c:catAx>
        <c:axId val="41756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7554272"/>
        <c:crosses val="autoZero"/>
        <c:auto val="1"/>
        <c:lblAlgn val="ctr"/>
        <c:lblOffset val="100"/>
        <c:noMultiLvlLbl val="0"/>
      </c:catAx>
      <c:valAx>
        <c:axId val="4175542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41756003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11352442122619288"/>
          <c:w val="0.97267759562841527"/>
          <c:h val="0.82299595363079614"/>
        </c:manualLayout>
      </c:layout>
      <c:lineChart>
        <c:grouping val="standard"/>
        <c:varyColors val="0"/>
        <c:ser>
          <c:idx val="1"/>
          <c:order val="0"/>
          <c:tx>
            <c:strRef>
              <c:f>'Análisis de datos'!$A$6</c:f>
              <c:strCache>
                <c:ptCount val="1"/>
                <c:pt idx="0">
                  <c:v>Total euros vendidos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strRef>
              <c:f>'Análisis de datos'!$B$1:$M$2</c:f>
              <c:strCache>
                <c:ptCount val="8"/>
                <c:pt idx="0">
                  <c:v>MAYO</c:v>
                </c:pt>
                <c:pt idx="1">
                  <c:v>JUNIO</c:v>
                </c:pt>
                <c:pt idx="2">
                  <c:v>JULIO</c:v>
                </c:pt>
                <c:pt idx="3">
                  <c:v>AGOSTO</c:v>
                </c:pt>
                <c:pt idx="4">
                  <c:v>SEPTIEMBRE</c:v>
                </c:pt>
                <c:pt idx="5">
                  <c:v>OCTUBRE</c:v>
                </c:pt>
                <c:pt idx="6">
                  <c:v>NOVIEMBRE</c:v>
                </c:pt>
                <c:pt idx="7">
                  <c:v>DICIEMBRE</c:v>
                </c:pt>
              </c:strCache>
            </c:strRef>
          </c:cat>
          <c:val>
            <c:numRef>
              <c:f>'Análisis de datos'!$B$6:$M$6</c:f>
              <c:numCache>
                <c:formatCode>#,##0.00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0B-49AA-BE21-851E878A4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7560032"/>
        <c:axId val="417554272"/>
      </c:lineChart>
      <c:catAx>
        <c:axId val="41756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7554272"/>
        <c:crosses val="autoZero"/>
        <c:auto val="1"/>
        <c:lblAlgn val="ctr"/>
        <c:lblOffset val="100"/>
        <c:noMultiLvlLbl val="0"/>
      </c:catAx>
      <c:valAx>
        <c:axId val="4175542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crossAx val="41756003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"/>
          <c:y val="0.11352442122619288"/>
          <c:w val="0.97267759562841527"/>
          <c:h val="0.82299595363079614"/>
        </c:manualLayout>
      </c:layout>
      <c:lineChart>
        <c:grouping val="standard"/>
        <c:varyColors val="0"/>
        <c:ser>
          <c:idx val="1"/>
          <c:order val="0"/>
          <c:tx>
            <c:strRef>
              <c:f>'Análisis de datos'!$A$5</c:f>
              <c:strCache>
                <c:ptCount val="1"/>
                <c:pt idx="0">
                  <c:v>Número total de productos vendidos</c:v>
                </c:pt>
              </c:strCache>
            </c:strRef>
          </c:tx>
          <c:spPr>
            <a:ln w="28575" cap="rnd">
              <a:solidFill>
                <a:srgbClr val="44BDDA"/>
              </a:solidFill>
              <a:round/>
            </a:ln>
            <a:effectLst/>
          </c:spPr>
          <c:marker>
            <c:symbol val="none"/>
          </c:marker>
          <c:cat>
            <c:strRef>
              <c:f>'Análisis de datos'!$B$2:$M$2</c:f>
              <c:strCache>
                <c:ptCount val="8"/>
                <c:pt idx="0">
                  <c:v>MAYO</c:v>
                </c:pt>
                <c:pt idx="1">
                  <c:v>JUNIO</c:v>
                </c:pt>
                <c:pt idx="2">
                  <c:v>JULIO</c:v>
                </c:pt>
                <c:pt idx="3">
                  <c:v>AGOSTO</c:v>
                </c:pt>
                <c:pt idx="4">
                  <c:v>SEPTIEMBRE</c:v>
                </c:pt>
                <c:pt idx="5">
                  <c:v>OCTUBRE</c:v>
                </c:pt>
                <c:pt idx="6">
                  <c:v>NOVIEMBRE</c:v>
                </c:pt>
                <c:pt idx="7">
                  <c:v>DICIEMBRE</c:v>
                </c:pt>
              </c:strCache>
            </c:strRef>
          </c:cat>
          <c:val>
            <c:numRef>
              <c:f>'Análisis de datos'!$B$5:$M$5</c:f>
              <c:numCache>
                <c:formatCode>#,##0</c:formatCode>
                <c:ptCount val="8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B5-4AE1-B50C-D0B138254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7560032"/>
        <c:axId val="417554272"/>
      </c:lineChart>
      <c:catAx>
        <c:axId val="41756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17554272"/>
        <c:crosses val="autoZero"/>
        <c:auto val="1"/>
        <c:lblAlgn val="ctr"/>
        <c:lblOffset val="100"/>
        <c:noMultiLvlLbl val="0"/>
      </c:catAx>
      <c:valAx>
        <c:axId val="4175542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crossAx val="41756003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281940</xdr:colOff>
      <xdr:row>18</xdr:row>
      <xdr:rowOff>99060</xdr:rowOff>
    </xdr:from>
    <xdr:to>
      <xdr:col>7</xdr:col>
      <xdr:colOff>251460</xdr:colOff>
      <xdr:row>38</xdr:row>
      <xdr:rowOff>144780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6BB1935-7D57-81A8-391A-3A6D4378F4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19</xdr:row>
      <xdr:rowOff>0</xdr:rowOff>
    </xdr:from>
    <xdr:to>
      <xdr:col>19</xdr:col>
      <xdr:colOff>137160</xdr:colOff>
      <xdr:row>38</xdr:row>
      <xdr:rowOff>175260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82AFDDD7-6376-4BC7-AA87-730695BC8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40</xdr:row>
      <xdr:rowOff>0</xdr:rowOff>
    </xdr:from>
    <xdr:to>
      <xdr:col>19</xdr:col>
      <xdr:colOff>137160</xdr:colOff>
      <xdr:row>59</xdr:row>
      <xdr:rowOff>175260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FA619CC9-29C6-47F7-8FDC-BD00EEB9AB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5ED4C-9241-4B87-9B89-E81514FD6530}">
  <dimension ref="A2:M17"/>
  <sheetViews>
    <sheetView tabSelected="1" workbookViewId="0">
      <selection activeCell="K19" sqref="K19"/>
    </sheetView>
  </sheetViews>
  <sheetFormatPr baseColWidth="10" defaultRowHeight="14.4" x14ac:dyDescent="0.3"/>
  <cols>
    <col min="1" max="1" width="57.33203125" bestFit="1" customWidth="1"/>
    <col min="2" max="5" width="11.5546875" style="6" hidden="1" customWidth="1"/>
    <col min="6" max="11" width="11.5546875" style="6" customWidth="1"/>
    <col min="12" max="13" width="11.5546875" style="6"/>
  </cols>
  <sheetData>
    <row r="2" spans="1:13" x14ac:dyDescent="0.3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</row>
    <row r="3" spans="1:13" x14ac:dyDescent="0.3">
      <c r="A3" s="3" t="s">
        <v>0</v>
      </c>
      <c r="B3" s="4">
        <v>590</v>
      </c>
      <c r="C3" s="4">
        <v>120</v>
      </c>
      <c r="D3" s="4">
        <v>150</v>
      </c>
      <c r="E3" s="4">
        <v>80</v>
      </c>
      <c r="F3" s="4"/>
      <c r="G3" s="4"/>
      <c r="H3" s="4"/>
      <c r="I3" s="4"/>
      <c r="J3" s="4"/>
      <c r="K3" s="4"/>
      <c r="L3" s="4"/>
      <c r="M3" s="4"/>
    </row>
    <row r="4" spans="1:13" x14ac:dyDescent="0.3">
      <c r="A4" s="3" t="s">
        <v>1</v>
      </c>
      <c r="B4" s="4">
        <v>720</v>
      </c>
      <c r="C4" s="4">
        <v>120</v>
      </c>
      <c r="D4" s="4">
        <v>320</v>
      </c>
      <c r="E4" s="4">
        <v>70</v>
      </c>
      <c r="F4" s="4"/>
      <c r="G4" s="4"/>
      <c r="H4" s="4"/>
      <c r="I4" s="4"/>
      <c r="J4" s="4"/>
      <c r="K4" s="4"/>
      <c r="L4" s="4"/>
      <c r="M4" s="4"/>
    </row>
    <row r="5" spans="1:13" x14ac:dyDescent="0.3">
      <c r="A5" s="3" t="s">
        <v>2</v>
      </c>
      <c r="B5" s="4">
        <v>90</v>
      </c>
      <c r="C5" s="4">
        <v>20</v>
      </c>
      <c r="D5" s="4">
        <v>53</v>
      </c>
      <c r="E5" s="4">
        <v>22</v>
      </c>
      <c r="F5" s="4"/>
      <c r="G5" s="4"/>
      <c r="H5" s="4"/>
      <c r="I5" s="4"/>
      <c r="J5" s="4"/>
      <c r="K5" s="4"/>
      <c r="L5" s="4"/>
      <c r="M5" s="4"/>
    </row>
    <row r="6" spans="1:13" x14ac:dyDescent="0.3">
      <c r="A6" s="3" t="s">
        <v>3</v>
      </c>
      <c r="B6" s="5">
        <v>3000</v>
      </c>
      <c r="C6" s="5">
        <v>920</v>
      </c>
      <c r="D6" s="5">
        <v>2500</v>
      </c>
      <c r="E6" s="5">
        <v>620</v>
      </c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6</v>
      </c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17</v>
      </c>
      <c r="L7" s="2" t="s">
        <v>18</v>
      </c>
      <c r="M7" s="2" t="s">
        <v>19</v>
      </c>
    </row>
    <row r="8" spans="1:13" x14ac:dyDescent="0.3">
      <c r="A8" s="3" t="s">
        <v>4</v>
      </c>
      <c r="B8" s="4">
        <v>120000</v>
      </c>
      <c r="C8" s="4">
        <v>50000</v>
      </c>
      <c r="D8" s="4">
        <v>80000</v>
      </c>
      <c r="E8" s="4">
        <v>25000</v>
      </c>
      <c r="F8" s="4"/>
      <c r="G8" s="4"/>
      <c r="H8" s="4"/>
      <c r="I8" s="4"/>
      <c r="J8" s="4"/>
      <c r="K8" s="4"/>
      <c r="L8" s="4"/>
      <c r="M8" s="4"/>
    </row>
    <row r="9" spans="1:13" x14ac:dyDescent="0.3">
      <c r="A9" s="3" t="s">
        <v>5</v>
      </c>
      <c r="B9" s="4">
        <f>B8/3</f>
        <v>40000</v>
      </c>
      <c r="C9" s="4">
        <f t="shared" ref="C9:K9" si="0">C8/3</f>
        <v>16666.666666666668</v>
      </c>
      <c r="D9" s="4">
        <f t="shared" si="0"/>
        <v>26666.666666666668</v>
      </c>
      <c r="E9" s="4">
        <f t="shared" si="0"/>
        <v>8333.3333333333339</v>
      </c>
      <c r="F9" s="4"/>
      <c r="G9" s="4"/>
      <c r="H9" s="4"/>
      <c r="I9" s="4"/>
      <c r="J9" s="4"/>
      <c r="K9" s="4"/>
      <c r="L9" s="4"/>
      <c r="M9" s="4"/>
    </row>
    <row r="10" spans="1:13" x14ac:dyDescent="0.3">
      <c r="A10" s="3" t="s">
        <v>26</v>
      </c>
      <c r="B10" s="4">
        <v>580</v>
      </c>
      <c r="C10" s="4">
        <v>120</v>
      </c>
      <c r="D10" s="4">
        <v>450</v>
      </c>
      <c r="E10" s="4">
        <v>320</v>
      </c>
      <c r="F10" s="4"/>
      <c r="G10" s="4"/>
      <c r="H10" s="4"/>
      <c r="I10" s="4"/>
      <c r="J10" s="4"/>
      <c r="K10" s="4"/>
      <c r="L10" s="4"/>
      <c r="M10" s="4"/>
    </row>
    <row r="12" spans="1:13" x14ac:dyDescent="0.3">
      <c r="A12" s="1" t="s">
        <v>20</v>
      </c>
      <c r="B12" s="2" t="s">
        <v>8</v>
      </c>
      <c r="C12" s="2" t="s">
        <v>9</v>
      </c>
      <c r="D12" s="2" t="s">
        <v>10</v>
      </c>
      <c r="E12" s="2" t="s">
        <v>11</v>
      </c>
      <c r="F12" s="2" t="s">
        <v>12</v>
      </c>
      <c r="G12" s="2" t="s">
        <v>13</v>
      </c>
      <c r="H12" s="2" t="s">
        <v>14</v>
      </c>
      <c r="I12" s="2" t="s">
        <v>15</v>
      </c>
      <c r="J12" s="2" t="s">
        <v>16</v>
      </c>
      <c r="K12" s="2" t="s">
        <v>17</v>
      </c>
      <c r="L12" s="2" t="s">
        <v>18</v>
      </c>
      <c r="M12" s="2" t="s">
        <v>19</v>
      </c>
    </row>
    <row r="13" spans="1:13" x14ac:dyDescent="0.3">
      <c r="A13" s="3" t="s">
        <v>21</v>
      </c>
      <c r="B13" s="7">
        <f>B3/B8</f>
        <v>4.9166666666666664E-3</v>
      </c>
      <c r="C13" s="7">
        <f t="shared" ref="C13:M13" si="1">C3/C8</f>
        <v>2.3999999999999998E-3</v>
      </c>
      <c r="D13" s="7">
        <f t="shared" si="1"/>
        <v>1.8749999999999999E-3</v>
      </c>
      <c r="E13" s="7">
        <f t="shared" si="1"/>
        <v>3.2000000000000002E-3</v>
      </c>
      <c r="F13" s="8" t="e">
        <f t="shared" si="1"/>
        <v>#DIV/0!</v>
      </c>
      <c r="G13" s="8" t="e">
        <f t="shared" si="1"/>
        <v>#DIV/0!</v>
      </c>
      <c r="H13" s="8" t="e">
        <f t="shared" si="1"/>
        <v>#DIV/0!</v>
      </c>
      <c r="I13" s="8" t="e">
        <f t="shared" si="1"/>
        <v>#DIV/0!</v>
      </c>
      <c r="J13" s="8" t="e">
        <f t="shared" si="1"/>
        <v>#DIV/0!</v>
      </c>
      <c r="K13" s="8" t="e">
        <f t="shared" si="1"/>
        <v>#DIV/0!</v>
      </c>
      <c r="L13" s="8" t="e">
        <f t="shared" si="1"/>
        <v>#DIV/0!</v>
      </c>
      <c r="M13" s="8" t="e">
        <f t="shared" si="1"/>
        <v>#DIV/0!</v>
      </c>
    </row>
    <row r="14" spans="1:13" x14ac:dyDescent="0.3">
      <c r="A14" s="3" t="s">
        <v>22</v>
      </c>
      <c r="B14" s="7">
        <f>B4/B9</f>
        <v>1.7999999999999999E-2</v>
      </c>
      <c r="C14" s="7">
        <f t="shared" ref="C14:M14" si="2">C4/C9</f>
        <v>7.1999999999999998E-3</v>
      </c>
      <c r="D14" s="7">
        <f t="shared" si="2"/>
        <v>1.2E-2</v>
      </c>
      <c r="E14" s="7">
        <f t="shared" si="2"/>
        <v>8.3999999999999995E-3</v>
      </c>
      <c r="F14" s="8" t="e">
        <f t="shared" si="2"/>
        <v>#DIV/0!</v>
      </c>
      <c r="G14" s="8" t="e">
        <f t="shared" si="2"/>
        <v>#DIV/0!</v>
      </c>
      <c r="H14" s="8" t="e">
        <f t="shared" si="2"/>
        <v>#DIV/0!</v>
      </c>
      <c r="I14" s="8" t="e">
        <f t="shared" si="2"/>
        <v>#DIV/0!</v>
      </c>
      <c r="J14" s="8" t="e">
        <f t="shared" si="2"/>
        <v>#DIV/0!</v>
      </c>
      <c r="K14" s="8" t="e">
        <f t="shared" si="2"/>
        <v>#DIV/0!</v>
      </c>
      <c r="L14" s="8" t="e">
        <f t="shared" si="2"/>
        <v>#DIV/0!</v>
      </c>
      <c r="M14" s="8" t="e">
        <f t="shared" si="2"/>
        <v>#DIV/0!</v>
      </c>
    </row>
    <row r="15" spans="1:13" x14ac:dyDescent="0.3">
      <c r="A15" s="3" t="s">
        <v>24</v>
      </c>
      <c r="B15" s="7">
        <f>B5/B10</f>
        <v>0.15517241379310345</v>
      </c>
      <c r="C15" s="7">
        <f t="shared" ref="C15:M15" si="3">C5/C10</f>
        <v>0.16666666666666666</v>
      </c>
      <c r="D15" s="7">
        <f t="shared" si="3"/>
        <v>0.11777777777777777</v>
      </c>
      <c r="E15" s="7">
        <f t="shared" si="3"/>
        <v>6.8750000000000006E-2</v>
      </c>
      <c r="F15" s="8" t="e">
        <f t="shared" si="3"/>
        <v>#DIV/0!</v>
      </c>
      <c r="G15" s="8" t="e">
        <f t="shared" si="3"/>
        <v>#DIV/0!</v>
      </c>
      <c r="H15" s="8" t="e">
        <f t="shared" si="3"/>
        <v>#DIV/0!</v>
      </c>
      <c r="I15" s="8" t="e">
        <f t="shared" si="3"/>
        <v>#DIV/0!</v>
      </c>
      <c r="J15" s="8" t="e">
        <f t="shared" si="3"/>
        <v>#DIV/0!</v>
      </c>
      <c r="K15" s="8" t="e">
        <f t="shared" si="3"/>
        <v>#DIV/0!</v>
      </c>
      <c r="L15" s="8" t="e">
        <f t="shared" si="3"/>
        <v>#DIV/0!</v>
      </c>
      <c r="M15" s="8" t="e">
        <f t="shared" si="3"/>
        <v>#DIV/0!</v>
      </c>
    </row>
    <row r="16" spans="1:13" x14ac:dyDescent="0.3">
      <c r="A16" s="3" t="s">
        <v>23</v>
      </c>
      <c r="B16" s="7">
        <f>B5/B4</f>
        <v>0.125</v>
      </c>
      <c r="C16" s="7">
        <f t="shared" ref="C16:M16" si="4">C5/C4</f>
        <v>0.16666666666666666</v>
      </c>
      <c r="D16" s="7">
        <f t="shared" si="4"/>
        <v>0.16562499999999999</v>
      </c>
      <c r="E16" s="7">
        <f t="shared" si="4"/>
        <v>0.31428571428571428</v>
      </c>
      <c r="F16" s="8" t="e">
        <f t="shared" si="4"/>
        <v>#DIV/0!</v>
      </c>
      <c r="G16" s="8" t="e">
        <f t="shared" si="4"/>
        <v>#DIV/0!</v>
      </c>
      <c r="H16" s="8" t="e">
        <f t="shared" si="4"/>
        <v>#DIV/0!</v>
      </c>
      <c r="I16" s="8" t="e">
        <f t="shared" si="4"/>
        <v>#DIV/0!</v>
      </c>
      <c r="J16" s="8" t="e">
        <f t="shared" si="4"/>
        <v>#DIV/0!</v>
      </c>
      <c r="K16" s="8" t="e">
        <f t="shared" si="4"/>
        <v>#DIV/0!</v>
      </c>
      <c r="L16" s="8" t="e">
        <f t="shared" si="4"/>
        <v>#DIV/0!</v>
      </c>
      <c r="M16" s="8" t="e">
        <f t="shared" si="4"/>
        <v>#DIV/0!</v>
      </c>
    </row>
    <row r="17" spans="1:13" x14ac:dyDescent="0.3">
      <c r="A17" s="3" t="s">
        <v>25</v>
      </c>
      <c r="B17" s="5">
        <f>B6/B5</f>
        <v>33.333333333333336</v>
      </c>
      <c r="C17" s="5">
        <f t="shared" ref="C17:M17" si="5">C6/C5</f>
        <v>46</v>
      </c>
      <c r="D17" s="5">
        <f t="shared" si="5"/>
        <v>47.169811320754718</v>
      </c>
      <c r="E17" s="5">
        <f t="shared" si="5"/>
        <v>28.181818181818183</v>
      </c>
      <c r="F17" s="9" t="e">
        <f t="shared" si="5"/>
        <v>#DIV/0!</v>
      </c>
      <c r="G17" s="9" t="e">
        <f t="shared" si="5"/>
        <v>#DIV/0!</v>
      </c>
      <c r="H17" s="9" t="e">
        <f t="shared" si="5"/>
        <v>#DIV/0!</v>
      </c>
      <c r="I17" s="9" t="e">
        <f t="shared" si="5"/>
        <v>#DIV/0!</v>
      </c>
      <c r="J17" s="9" t="e">
        <f t="shared" si="5"/>
        <v>#DIV/0!</v>
      </c>
      <c r="K17" s="9" t="e">
        <f t="shared" si="5"/>
        <v>#DIV/0!</v>
      </c>
      <c r="L17" s="9" t="e">
        <f t="shared" si="5"/>
        <v>#DIV/0!</v>
      </c>
      <c r="M17" s="9" t="e">
        <f t="shared" si="5"/>
        <v>#DIV/0!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Análisis de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Yeregui</dc:creator>
  <cp:lastModifiedBy>Sara Yeregui</cp:lastModifiedBy>
  <dcterms:created xsi:type="dcterms:W3CDTF">2024-04-25T16:33:11Z</dcterms:created>
  <dcterms:modified xsi:type="dcterms:W3CDTF">2024-04-26T08:52:29Z</dcterms:modified>
</cp:coreProperties>
</file>